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-018 Obcina Komen JN prevozi ucencev\DOKUMENTI\"/>
    </mc:Choice>
  </mc:AlternateContent>
  <xr:revisionPtr revIDLastSave="0" documentId="13_ncr:1_{9DCB9FDA-D70F-4194-89E2-57BB738D14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4 DEL - OBR. 12 - PREDRAČUN" sheetId="3" r:id="rId1"/>
  </sheets>
  <definedNames>
    <definedName name="_xlnm.Print_Area" localSheetId="0">'4 DEL - OBR. 12 - PREDRAČUN'!$A$1:$I$54</definedName>
  </definedNames>
  <calcPr calcId="181029"/>
</workbook>
</file>

<file path=xl/calcChain.xml><?xml version="1.0" encoding="utf-8"?>
<calcChain xmlns="http://schemas.openxmlformats.org/spreadsheetml/2006/main">
  <c r="G28" i="3" l="1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27" i="3"/>
  <c r="H27" i="3" s="1"/>
  <c r="G20" i="3" l="1"/>
  <c r="H20" i="3" s="1"/>
  <c r="I20" i="3" s="1"/>
  <c r="G19" i="3"/>
  <c r="H19" i="3" s="1"/>
  <c r="I19" i="3" s="1"/>
  <c r="G18" i="3"/>
  <c r="H18" i="3" s="1"/>
  <c r="I18" i="3" s="1"/>
  <c r="G17" i="3"/>
  <c r="H17" i="3" s="1"/>
  <c r="I17" i="3" s="1"/>
  <c r="G16" i="3"/>
  <c r="H16" i="3" s="1"/>
  <c r="I16" i="3" s="1"/>
  <c r="G15" i="3"/>
  <c r="H15" i="3" s="1"/>
  <c r="I15" i="3" s="1"/>
  <c r="G14" i="3"/>
  <c r="H14" i="3" s="1"/>
  <c r="I14" i="3" s="1"/>
  <c r="E21" i="3"/>
  <c r="G13" i="3" l="1"/>
  <c r="H13" i="3" s="1"/>
  <c r="I13" i="3" l="1"/>
  <c r="I21" i="3" s="1"/>
</calcChain>
</file>

<file path=xl/sharedStrings.xml><?xml version="1.0" encoding="utf-8"?>
<sst xmlns="http://schemas.openxmlformats.org/spreadsheetml/2006/main" count="118" uniqueCount="89">
  <si>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</si>
  <si>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</si>
  <si>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</si>
  <si>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</si>
  <si>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</si>
  <si>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</si>
  <si>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</si>
  <si>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</si>
  <si>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</si>
  <si>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</si>
  <si>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</si>
  <si>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</si>
  <si>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</si>
  <si>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</si>
  <si>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</si>
  <si>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</si>
  <si>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</si>
  <si>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</si>
  <si>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</si>
  <si>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</si>
  <si>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</si>
  <si>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</si>
  <si>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</si>
  <si>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</si>
  <si>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</si>
  <si>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</si>
  <si>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</si>
  <si>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</si>
  <si>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</si>
  <si>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</si>
  <si>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</si>
  <si>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</si>
  <si>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</si>
  <si>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</si>
  <si>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</si>
  <si>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</si>
  <si>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</si>
  <si>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</si>
  <si>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</si>
  <si>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naziv:   </t>
    </r>
    <r>
      <rPr>
        <b/>
        <sz val="8"/>
        <color indexed="8"/>
        <rFont val="Tahoma"/>
        <family val="2"/>
      </rPr>
      <t>OBČINA KOMEN</t>
    </r>
  </si>
  <si>
    <t>Komen 86, 6223 KOMEN</t>
  </si>
  <si>
    <t>transakcijski račun: SI56 0124 9010 0006 231</t>
  </si>
  <si>
    <t>SI98324390</t>
  </si>
  <si>
    <t>1.1.</t>
  </si>
  <si>
    <t>1.2.</t>
  </si>
  <si>
    <t>Brestovica pri Komnu – Klanec pri Komnu – Brje pri Komnu – Gorjansko – Komen šola</t>
  </si>
  <si>
    <t>Komen šola – Kobjeglava – Tupelče - Hruševica – Štanjel šola</t>
  </si>
  <si>
    <t>Zagrajec - Ivanji Grad – Preserje pri Komnu – Rubije – Škrbina - Komen šola</t>
  </si>
  <si>
    <t>3.1.</t>
  </si>
  <si>
    <t>Kodreti – Čehovini - Koboli/Večkoti – Kobdilj - Štanjel šola</t>
  </si>
  <si>
    <t>3.2.</t>
  </si>
  <si>
    <t>Štanjel – Coljava – Gabrovica – Tomačevica - Komen šola</t>
  </si>
  <si>
    <t>4.1.</t>
  </si>
  <si>
    <t xml:space="preserve">Lukovec - Štanjel šola </t>
  </si>
  <si>
    <t>4.2.</t>
  </si>
  <si>
    <t>Hruševica – Tupelče – Kobjeglava – Mali Dol – Komen šola</t>
  </si>
  <si>
    <t>4.3.</t>
  </si>
  <si>
    <t>Sveto - Volčji Grad – Komen šola</t>
  </si>
  <si>
    <t>cena na kilometer pri relaciji 1.1.</t>
  </si>
  <si>
    <t>cena na kilometer pri relaciji 1.2.</t>
  </si>
  <si>
    <t>cena na kilometer pri relaciji 2</t>
  </si>
  <si>
    <t>cena na kilometer pri relaciji 3.1.</t>
  </si>
  <si>
    <t>cena na kilometer pri relaciji 3.2.</t>
  </si>
  <si>
    <t>cena na kilometer pri relaciji 4.1.</t>
  </si>
  <si>
    <t>cena na kilometer pri relaciji 4.2.</t>
  </si>
  <si>
    <t>cena na kilometer pri relaciji 4.3.</t>
  </si>
  <si>
    <t>znesek DDV v EUR</t>
  </si>
  <si>
    <t>1 relacija</t>
  </si>
  <si>
    <t>km</t>
  </si>
  <si>
    <t>vozilo</t>
  </si>
  <si>
    <r>
      <t>cena za uro obratovanja vozila</t>
    </r>
    <r>
      <rPr>
        <sz val="8"/>
        <color indexed="8"/>
        <rFont val="Tahoma"/>
        <family val="2"/>
        <charset val="238"/>
      </rPr>
      <t xml:space="preserve"> v EUR brez DDV</t>
    </r>
  </si>
  <si>
    <r>
      <t xml:space="preserve">čakalna ura vozila               </t>
    </r>
    <r>
      <rPr>
        <sz val="8"/>
        <color indexed="8"/>
        <rFont val="Tahoma"/>
        <family val="2"/>
        <charset val="238"/>
      </rPr>
      <t>v EUR brez DDV</t>
    </r>
  </si>
  <si>
    <r>
      <t xml:space="preserve">cena na km </t>
    </r>
    <r>
      <rPr>
        <sz val="8"/>
        <color indexed="8"/>
        <rFont val="Tahoma"/>
        <family val="2"/>
        <charset val="238"/>
      </rPr>
      <t>v EUR brez DDV</t>
    </r>
  </si>
  <si>
    <t>8 sedežno</t>
  </si>
  <si>
    <t>20 sedežno</t>
  </si>
  <si>
    <t xml:space="preserve">30 sedežno </t>
  </si>
  <si>
    <t xml:space="preserve">40 sedežno </t>
  </si>
  <si>
    <t>nad 50 sedežno</t>
  </si>
  <si>
    <t>13.</t>
  </si>
  <si>
    <t>cena za spremljevaljca na avtobusu ali dodatnega šoferja             za eno uro v EUR brez DDV</t>
  </si>
  <si>
    <t>DODATNA UGODNOST</t>
  </si>
  <si>
    <t>ponujeno število prostih kilometrov</t>
  </si>
  <si>
    <t>prosti kilometri</t>
  </si>
  <si>
    <t>14.</t>
  </si>
  <si>
    <t>DODATNI KALKULATIVNI ELEMENTI</t>
  </si>
  <si>
    <r>
      <rPr>
        <b/>
        <sz val="8"/>
        <color indexed="8"/>
        <rFont val="Tahoma"/>
        <family val="2"/>
        <charset val="238"/>
      </rPr>
      <t>OPOMBA:</t>
    </r>
    <r>
      <rPr>
        <sz val="8"/>
        <color indexed="8"/>
        <rFont val="Tahoma"/>
        <family val="2"/>
      </rPr>
      <t xml:space="preserve"> Dodatni kalkulativni elementi zap, št. 1-8 so pomembni v primeru spremembe dolžine posamezne relacije (podaljšanje/skrajšanje)</t>
    </r>
  </si>
  <si>
    <t>postavka</t>
  </si>
  <si>
    <t>1 ura</t>
  </si>
  <si>
    <t>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</si>
</sst>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3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2" fontId="2" fillId="0" borderId="15" xfId="0" applyNumberFormat="1" applyFont="1" applyFill="1" applyBorder="1" applyAlignment="1" applyProtection="1">
      <alignment vertical="center" wrapText="1"/>
    </xf>
    <xf numFmtId="4" fontId="2" fillId="0" borderId="16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0" fontId="2" fillId="0" borderId="17" xfId="21" applyNumberFormat="1" applyFont="1" applyFill="1" applyBorder="1" applyAlignment="1" applyProtection="1">
      <alignment vertical="center" wrapText="1"/>
    </xf>
    <xf numFmtId="16" fontId="2" fillId="0" borderId="2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3" fontId="2" fillId="0" borderId="17" xfId="0" applyNumberFormat="1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justify" vertical="center" wrapText="1"/>
    </xf>
    <xf numFmtId="16" fontId="2" fillId="0" borderId="21" xfId="0" applyNumberFormat="1" applyFont="1" applyFill="1" applyBorder="1" applyAlignment="1" applyProtection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3" fontId="2" fillId="0" borderId="23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2" fontId="2" fillId="0" borderId="22" xfId="0" applyNumberFormat="1" applyFont="1" applyFill="1" applyBorder="1" applyAlignment="1" applyProtection="1">
      <alignment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1" fontId="3" fillId="0" borderId="27" xfId="0" applyNumberFormat="1" applyFont="1" applyFill="1" applyBorder="1" applyAlignment="1" applyProtection="1">
      <alignment horizontal="center" vertical="center" wrapText="1"/>
    </xf>
    <xf numFmtId="1" fontId="3" fillId="0" borderId="28" xfId="0" applyNumberFormat="1" applyFont="1" applyFill="1" applyBorder="1" applyAlignment="1" applyProtection="1">
      <alignment horizontal="center" vertical="center" wrapText="1"/>
    </xf>
    <xf numFmtId="1" fontId="3" fillId="0" borderId="30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 wrapText="1"/>
    </xf>
    <xf numFmtId="2" fontId="2" fillId="0" borderId="32" xfId="0" applyNumberFormat="1" applyFont="1" applyFill="1" applyBorder="1" applyAlignment="1" applyProtection="1">
      <alignment vertical="center" wrapText="1"/>
      <protection locked="0"/>
    </xf>
    <xf numFmtId="2" fontId="2" fillId="0" borderId="33" xfId="0" applyNumberFormat="1" applyFont="1" applyFill="1" applyBorder="1" applyAlignment="1" applyProtection="1">
      <alignment vertical="center" wrapText="1"/>
      <protection locked="0"/>
    </xf>
    <xf numFmtId="2" fontId="5" fillId="3" borderId="7" xfId="0" applyNumberFormat="1" applyFont="1" applyFill="1" applyBorder="1" applyAlignment="1" applyProtection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</xf>
    <xf numFmtId="4" fontId="2" fillId="0" borderId="37" xfId="23" applyNumberFormat="1" applyFont="1" applyFill="1" applyBorder="1" applyAlignment="1" applyProtection="1">
      <alignment horizontal="right" vertical="center" wrapText="1"/>
    </xf>
    <xf numFmtId="4" fontId="2" fillId="0" borderId="38" xfId="23" applyNumberFormat="1" applyFont="1" applyFill="1" applyBorder="1" applyAlignment="1" applyProtection="1">
      <alignment horizontal="right" vertical="center" wrapText="1"/>
    </xf>
    <xf numFmtId="4" fontId="3" fillId="0" borderId="13" xfId="23" applyNumberFormat="1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34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vertical="center" wrapText="1"/>
    </xf>
    <xf numFmtId="4" fontId="3" fillId="0" borderId="39" xfId="0" applyNumberFormat="1" applyFont="1" applyFill="1" applyBorder="1" applyAlignment="1" applyProtection="1">
      <alignment horizontal="center" vertical="center" wrapText="1"/>
    </xf>
    <xf numFmtId="0" fontId="3" fillId="0" borderId="40" xfId="0" applyFont="1" applyFill="1" applyBorder="1" applyAlignment="1" applyProtection="1">
      <alignment horizontal="center" vertical="center" wrapText="1"/>
    </xf>
    <xf numFmtId="4" fontId="3" fillId="0" borderId="41" xfId="0" applyNumberFormat="1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0" fontId="4" fillId="3" borderId="15" xfId="0" applyNumberFormat="1" applyFont="1" applyFill="1" applyBorder="1" applyAlignment="1" applyProtection="1">
      <alignment vertical="center" wrapText="1"/>
    </xf>
    <xf numFmtId="0" fontId="4" fillId="3" borderId="15" xfId="0" applyNumberFormat="1" applyFont="1" applyFill="1" applyBorder="1" applyAlignment="1" applyProtection="1">
      <alignment horizontal="center" vertical="center" wrapText="1"/>
    </xf>
    <xf numFmtId="4" fontId="5" fillId="0" borderId="15" xfId="0" applyNumberFormat="1" applyFont="1" applyFill="1" applyBorder="1" applyAlignment="1" applyProtection="1">
      <alignment vertical="center" wrapText="1"/>
    </xf>
    <xf numFmtId="10" fontId="2" fillId="0" borderId="15" xfId="21" applyNumberFormat="1" applyFont="1" applyFill="1" applyBorder="1" applyAlignment="1" applyProtection="1">
      <alignment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vertical="center" wrapText="1"/>
    </xf>
    <xf numFmtId="10" fontId="2" fillId="0" borderId="2" xfId="21" applyNumberFormat="1" applyFont="1" applyFill="1" applyBorder="1" applyAlignment="1" applyProtection="1">
      <alignment vertical="center" wrapText="1"/>
    </xf>
    <xf numFmtId="16" fontId="2" fillId="0" borderId="33" xfId="0" applyNumberFormat="1" applyFont="1" applyFill="1" applyBorder="1" applyAlignment="1" applyProtection="1">
      <alignment horizontal="center" vertical="center" wrapText="1"/>
    </xf>
    <xf numFmtId="16" fontId="2" fillId="0" borderId="26" xfId="0" applyNumberFormat="1" applyFont="1" applyFill="1" applyBorder="1" applyAlignment="1" applyProtection="1">
      <alignment horizontal="center" vertical="center" wrapText="1"/>
    </xf>
    <xf numFmtId="0" fontId="4" fillId="3" borderId="27" xfId="0" applyNumberFormat="1" applyFont="1" applyFill="1" applyBorder="1" applyAlignment="1" applyProtection="1">
      <alignment vertical="center" wrapText="1"/>
    </xf>
    <xf numFmtId="0" fontId="4" fillId="3" borderId="27" xfId="0" applyNumberFormat="1" applyFont="1" applyFill="1" applyBorder="1" applyAlignment="1" applyProtection="1">
      <alignment horizontal="center" vertical="center" wrapText="1"/>
    </xf>
    <xf numFmtId="4" fontId="5" fillId="0" borderId="27" xfId="0" applyNumberFormat="1" applyFont="1" applyFill="1" applyBorder="1" applyAlignment="1" applyProtection="1">
      <alignment vertical="center" wrapText="1"/>
    </xf>
    <xf numFmtId="10" fontId="2" fillId="0" borderId="27" xfId="21" applyNumberFormat="1" applyFont="1" applyFill="1" applyBorder="1" applyAlignment="1" applyProtection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16" fontId="2" fillId="0" borderId="44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vertical="center" wrapText="1"/>
    </xf>
    <xf numFmtId="16" fontId="2" fillId="0" borderId="20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4" fontId="3" fillId="5" borderId="0" xfId="0" applyNumberFormat="1" applyFont="1" applyFill="1" applyBorder="1" applyAlignment="1" applyProtection="1">
      <alignment vertical="center" wrapText="1"/>
    </xf>
    <xf numFmtId="0" fontId="2" fillId="5" borderId="0" xfId="0" applyFont="1" applyFill="1" applyAlignment="1" applyProtection="1">
      <alignment horizontal="center" vertical="center" wrapText="1"/>
    </xf>
    <xf numFmtId="16" fontId="2" fillId="0" borderId="4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5" borderId="0" xfId="0" applyFont="1" applyFill="1" applyAlignment="1">
      <alignment horizontal="right" vertical="center" wrapText="1"/>
    </xf>
    <xf numFmtId="4" fontId="3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1" xfId="0" applyFont="1" applyFill="1" applyBorder="1" applyAlignment="1" applyProtection="1">
      <alignment horizontal="right" vertical="center" wrapText="1"/>
    </xf>
    <xf numFmtId="0" fontId="3" fillId="0" borderId="12" xfId="0" applyFont="1" applyFill="1" applyBorder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16" fontId="2" fillId="0" borderId="8" xfId="0" applyNumberFormat="1" applyFont="1" applyFill="1" applyBorder="1" applyAlignment="1">
      <alignment horizontal="center"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16" fontId="5" fillId="0" borderId="14" xfId="0" applyNumberFormat="1" applyFont="1" applyFill="1" applyBorder="1" applyAlignment="1" applyProtection="1">
      <alignment horizontal="left" vertical="center" wrapText="1"/>
    </xf>
    <xf numFmtId="16" fontId="2" fillId="0" borderId="14" xfId="0" applyNumberFormat="1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" fontId="5" fillId="0" borderId="6" xfId="0" applyNumberFormat="1" applyFont="1" applyFill="1" applyBorder="1" applyAlignment="1" applyProtection="1">
      <alignment horizontal="right" vertical="center" wrapText="1"/>
    </xf>
    <xf numFmtId="4" fontId="5" fillId="0" borderId="15" xfId="0" applyNumberFormat="1" applyFont="1" applyFill="1" applyBorder="1" applyAlignment="1" applyProtection="1">
      <alignment horizontal="right" vertical="center" wrapText="1"/>
    </xf>
    <xf numFmtId="4" fontId="5" fillId="0" borderId="16" xfId="0" applyNumberFormat="1" applyFont="1" applyFill="1" applyBorder="1" applyAlignment="1" applyProtection="1">
      <alignment horizontal="right" vertical="center" wrapText="1"/>
    </xf>
    <xf numFmtId="4" fontId="5" fillId="0" borderId="27" xfId="0" applyNumberFormat="1" applyFont="1" applyFill="1" applyBorder="1" applyAlignment="1" applyProtection="1">
      <alignment horizontal="right" vertical="center" wrapText="1"/>
    </xf>
    <xf numFmtId="4" fontId="5" fillId="0" borderId="28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4" fontId="5" fillId="0" borderId="50" xfId="0" applyNumberFormat="1" applyFont="1" applyBorder="1" applyAlignment="1">
      <alignment horizontal="center" vertical="center" wrapText="1"/>
    </xf>
    <xf numFmtId="4" fontId="5" fillId="0" borderId="51" xfId="0" applyNumberFormat="1" applyFont="1" applyBorder="1" applyAlignment="1">
      <alignment horizontal="center" vertical="center" wrapText="1"/>
    </xf>
    <xf numFmtId="4" fontId="3" fillId="0" borderId="49" xfId="0" applyNumberFormat="1" applyFont="1" applyBorder="1" applyAlignment="1">
      <alignment horizontal="right" vertical="center" wrapText="1"/>
    </xf>
    <xf numFmtId="4" fontId="3" fillId="0" borderId="52" xfId="0" applyNumberFormat="1" applyFont="1" applyBorder="1" applyAlignment="1">
      <alignment horizontal="right" vertical="center" wrapText="1"/>
    </xf>
    <xf numFmtId="4" fontId="3" fillId="0" borderId="53" xfId="0" applyNumberFormat="1" applyFont="1" applyBorder="1" applyAlignment="1">
      <alignment horizontal="right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2"/>
  <sheetViews>
    <sheetView tabSelected="1" topLeftCell="A22" zoomScaleNormal="100" workbookViewId="0">
      <selection activeCell="E50" sqref="E50:I50"/>
    </sheetView>
  </sheetViews>
  <sheetFormatPr defaultColWidth="9.09765625" defaultRowHeight="10" x14ac:dyDescent="0.25"/>
  <cols>
    <col min="1" max="1" width="4.59765625" style="19" customWidth="1"/>
    <col min="2" max="2" width="28.69921875" style="20" customWidth="1"/>
    <col min="3" max="4" width="8.3984375" style="20" customWidth="1"/>
    <col min="5" max="5" width="14.69921875" style="20" customWidth="1"/>
    <col min="6" max="6" width="8.69921875" style="20" customWidth="1"/>
    <col min="7" max="7" width="9" style="20" customWidth="1"/>
    <col min="8" max="8" width="10.296875" style="20" customWidth="1"/>
    <col min="9" max="9" width="14.69921875" style="20" customWidth="1"/>
    <col min="10" max="12" width="9.09765625" style="12"/>
    <col min="13" max="13" width="10.09765625" style="12" bestFit="1" customWidth="1"/>
    <col min="14" max="25" width="9.09765625" style="12"/>
    <col min="26" max="16384" width="9.09765625" style="20"/>
  </cols>
  <sheetData>
    <row r="1" spans="1:25" s="14" customFormat="1" ht="18" customHeight="1" x14ac:dyDescent="0.25">
      <c r="A1" s="137" t="s">
        <v>6</v>
      </c>
      <c r="B1" s="137"/>
      <c r="C1" s="13"/>
      <c r="D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6" customFormat="1" ht="21" customHeight="1" x14ac:dyDescent="0.25">
      <c r="A2" s="138" t="s">
        <v>7</v>
      </c>
      <c r="B2" s="138"/>
      <c r="C2" s="138"/>
      <c r="D2" s="15" t="s">
        <v>8</v>
      </c>
      <c r="E2" s="138"/>
      <c r="F2" s="138"/>
      <c r="G2" s="138"/>
      <c r="H2" s="138"/>
      <c r="I2" s="13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6" customFormat="1" ht="21" customHeight="1" x14ac:dyDescent="0.25">
      <c r="A3" s="139" t="s">
        <v>19</v>
      </c>
      <c r="B3" s="139"/>
      <c r="C3" s="139"/>
      <c r="D3" s="17" t="s">
        <v>27</v>
      </c>
      <c r="E3" s="139"/>
      <c r="F3" s="139"/>
      <c r="G3" s="139"/>
      <c r="H3" s="139"/>
      <c r="I3" s="13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6" customFormat="1" ht="12.75" customHeight="1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17.25" customHeight="1" x14ac:dyDescent="0.25">
      <c r="A5" s="140" t="s">
        <v>9</v>
      </c>
      <c r="B5" s="140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6" customFormat="1" ht="21" customHeight="1" x14ac:dyDescent="0.25">
      <c r="A6" s="141" t="s">
        <v>39</v>
      </c>
      <c r="B6" s="141"/>
      <c r="C6" s="141"/>
      <c r="D6" s="21" t="s">
        <v>8</v>
      </c>
      <c r="E6" s="142" t="s">
        <v>40</v>
      </c>
      <c r="F6" s="142"/>
      <c r="G6" s="142"/>
      <c r="H6" s="142"/>
      <c r="I6" s="14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6" customFormat="1" ht="21" customHeight="1" x14ac:dyDescent="0.25">
      <c r="A7" s="143" t="s">
        <v>41</v>
      </c>
      <c r="B7" s="143"/>
      <c r="C7" s="143"/>
      <c r="D7" s="22" t="s">
        <v>11</v>
      </c>
      <c r="E7" s="143" t="s">
        <v>42</v>
      </c>
      <c r="F7" s="143"/>
      <c r="G7" s="143"/>
      <c r="H7" s="143"/>
      <c r="I7" s="14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6" customFormat="1" ht="10.5" customHeight="1" x14ac:dyDescent="0.2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6" customFormat="1" ht="18" customHeight="1" x14ac:dyDescent="0.25">
      <c r="A9" s="144" t="s">
        <v>10</v>
      </c>
      <c r="B9" s="144"/>
      <c r="C9" s="144"/>
      <c r="D9" s="144"/>
      <c r="E9" s="144"/>
      <c r="F9" s="144"/>
      <c r="G9" s="144"/>
      <c r="H9" s="144"/>
      <c r="I9" s="14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10.5" customHeight="1" thickBot="1" x14ac:dyDescent="0.3">
      <c r="A10" s="7"/>
      <c r="B10" s="23"/>
      <c r="C10" s="24"/>
      <c r="D10" s="24"/>
      <c r="E10" s="24"/>
      <c r="F10" s="24"/>
      <c r="G10" s="2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18" customFormat="1" ht="60" customHeight="1" x14ac:dyDescent="0.25">
      <c r="A11" s="31" t="s">
        <v>3</v>
      </c>
      <c r="B11" s="8" t="s">
        <v>20</v>
      </c>
      <c r="C11" s="35" t="s">
        <v>18</v>
      </c>
      <c r="D11" s="25" t="s">
        <v>4</v>
      </c>
      <c r="E11" s="56" t="s">
        <v>17</v>
      </c>
      <c r="F11" s="39" t="s">
        <v>23</v>
      </c>
      <c r="G11" s="8" t="s">
        <v>14</v>
      </c>
      <c r="H11" s="8" t="s">
        <v>16</v>
      </c>
      <c r="I11" s="61" t="s">
        <v>15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8" customFormat="1" ht="16" customHeight="1" thickBot="1" x14ac:dyDescent="0.3">
      <c r="A12" s="52" t="s">
        <v>5</v>
      </c>
      <c r="B12" s="53">
        <v>1</v>
      </c>
      <c r="C12" s="53">
        <v>2</v>
      </c>
      <c r="D12" s="54">
        <v>3</v>
      </c>
      <c r="E12" s="57">
        <v>4</v>
      </c>
      <c r="F12" s="55">
        <v>5</v>
      </c>
      <c r="G12" s="53">
        <v>6</v>
      </c>
      <c r="H12" s="66" t="s">
        <v>21</v>
      </c>
      <c r="I12" s="62" t="s">
        <v>22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6" customFormat="1" ht="35.15" customHeight="1" x14ac:dyDescent="0.25">
      <c r="A13" s="46" t="s">
        <v>43</v>
      </c>
      <c r="B13" s="47" t="s">
        <v>45</v>
      </c>
      <c r="C13" s="48">
        <v>721</v>
      </c>
      <c r="D13" s="49" t="s">
        <v>67</v>
      </c>
      <c r="E13" s="58"/>
      <c r="F13" s="50"/>
      <c r="G13" s="51">
        <f>F13*E13</f>
        <v>0</v>
      </c>
      <c r="H13" s="51">
        <f>E13+G13</f>
        <v>0</v>
      </c>
      <c r="I13" s="63">
        <f>C13*H13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6" customFormat="1" ht="35.15" customHeight="1" x14ac:dyDescent="0.25">
      <c r="A14" s="41" t="s">
        <v>44</v>
      </c>
      <c r="B14" s="44" t="s">
        <v>46</v>
      </c>
      <c r="C14" s="43">
        <v>721</v>
      </c>
      <c r="D14" s="49" t="s">
        <v>67</v>
      </c>
      <c r="E14" s="59"/>
      <c r="F14" s="40"/>
      <c r="G14" s="36">
        <f t="shared" ref="G14:G20" si="0">F14*E14</f>
        <v>0</v>
      </c>
      <c r="H14" s="36">
        <f t="shared" ref="H14:H20" si="1">E14+G14</f>
        <v>0</v>
      </c>
      <c r="I14" s="64">
        <f t="shared" ref="I14:I20" si="2"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6" customFormat="1" ht="35.15" customHeight="1" x14ac:dyDescent="0.25">
      <c r="A15" s="41" t="s">
        <v>1</v>
      </c>
      <c r="B15" s="45" t="s">
        <v>47</v>
      </c>
      <c r="C15" s="43">
        <v>721</v>
      </c>
      <c r="D15" s="49" t="s">
        <v>67</v>
      </c>
      <c r="E15" s="59"/>
      <c r="F15" s="40"/>
      <c r="G15" s="36">
        <f t="shared" si="0"/>
        <v>0</v>
      </c>
      <c r="H15" s="36">
        <f t="shared" si="1"/>
        <v>0</v>
      </c>
      <c r="I15" s="64">
        <f t="shared" si="2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6" customFormat="1" ht="35.15" customHeight="1" x14ac:dyDescent="0.25">
      <c r="A16" s="41" t="s">
        <v>48</v>
      </c>
      <c r="B16" s="45" t="s">
        <v>49</v>
      </c>
      <c r="C16" s="43">
        <v>721</v>
      </c>
      <c r="D16" s="49" t="s">
        <v>67</v>
      </c>
      <c r="E16" s="59"/>
      <c r="F16" s="40"/>
      <c r="G16" s="36">
        <f t="shared" si="0"/>
        <v>0</v>
      </c>
      <c r="H16" s="36">
        <f t="shared" si="1"/>
        <v>0</v>
      </c>
      <c r="I16" s="64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6" customFormat="1" ht="35.15" customHeight="1" x14ac:dyDescent="0.25">
      <c r="A17" s="41" t="s">
        <v>50</v>
      </c>
      <c r="B17" s="45" t="s">
        <v>51</v>
      </c>
      <c r="C17" s="43">
        <v>721</v>
      </c>
      <c r="D17" s="49" t="s">
        <v>67</v>
      </c>
      <c r="E17" s="59"/>
      <c r="F17" s="40"/>
      <c r="G17" s="36">
        <f t="shared" si="0"/>
        <v>0</v>
      </c>
      <c r="H17" s="36">
        <f t="shared" si="1"/>
        <v>0</v>
      </c>
      <c r="I17" s="64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6" customFormat="1" ht="35.15" customHeight="1" x14ac:dyDescent="0.25">
      <c r="A18" s="41" t="s">
        <v>52</v>
      </c>
      <c r="B18" s="44" t="s">
        <v>53</v>
      </c>
      <c r="C18" s="43">
        <v>721</v>
      </c>
      <c r="D18" s="49" t="s">
        <v>67</v>
      </c>
      <c r="E18" s="59"/>
      <c r="F18" s="40"/>
      <c r="G18" s="36">
        <f t="shared" si="0"/>
        <v>0</v>
      </c>
      <c r="H18" s="36">
        <f t="shared" si="1"/>
        <v>0</v>
      </c>
      <c r="I18" s="64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6" customFormat="1" ht="35.15" customHeight="1" x14ac:dyDescent="0.25">
      <c r="A19" s="41" t="s">
        <v>54</v>
      </c>
      <c r="B19" s="44" t="s">
        <v>55</v>
      </c>
      <c r="C19" s="43">
        <v>721</v>
      </c>
      <c r="D19" s="49" t="s">
        <v>67</v>
      </c>
      <c r="E19" s="59"/>
      <c r="F19" s="40"/>
      <c r="G19" s="36">
        <f t="shared" si="0"/>
        <v>0</v>
      </c>
      <c r="H19" s="36">
        <f t="shared" si="1"/>
        <v>0</v>
      </c>
      <c r="I19" s="64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6" customFormat="1" ht="35.15" customHeight="1" thickBot="1" x14ac:dyDescent="0.3">
      <c r="A20" s="41" t="s">
        <v>56</v>
      </c>
      <c r="B20" s="45" t="s">
        <v>57</v>
      </c>
      <c r="C20" s="43">
        <v>721</v>
      </c>
      <c r="D20" s="37" t="s">
        <v>67</v>
      </c>
      <c r="E20" s="59"/>
      <c r="F20" s="40"/>
      <c r="G20" s="36">
        <f t="shared" si="0"/>
        <v>0</v>
      </c>
      <c r="H20" s="36">
        <f t="shared" si="1"/>
        <v>0</v>
      </c>
      <c r="I20" s="64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8" customFormat="1" ht="24" customHeight="1" thickBot="1" x14ac:dyDescent="0.3">
      <c r="A21" s="126" t="s">
        <v>24</v>
      </c>
      <c r="B21" s="127"/>
      <c r="C21" s="127"/>
      <c r="D21" s="128"/>
      <c r="E21" s="60">
        <f>SUM(E13:E20)</f>
        <v>0</v>
      </c>
      <c r="F21" s="38"/>
      <c r="G21" s="38"/>
      <c r="H21" s="67"/>
      <c r="I21" s="65">
        <f>SUM(I13:I20)</f>
        <v>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18" customFormat="1" ht="10.5" customHeight="1" x14ac:dyDescent="0.25">
      <c r="A22" s="7"/>
      <c r="B22" s="9"/>
      <c r="C22" s="9"/>
      <c r="D22" s="9"/>
      <c r="E22" s="9"/>
      <c r="F22" s="10"/>
      <c r="G22" s="1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18" customFormat="1" ht="19.5" customHeight="1" x14ac:dyDescent="0.25">
      <c r="A23" s="129" t="s">
        <v>84</v>
      </c>
      <c r="B23" s="129"/>
      <c r="C23" s="102"/>
      <c r="D23" s="102"/>
      <c r="E23" s="102"/>
      <c r="F23" s="103"/>
      <c r="G23" s="103"/>
      <c r="H23" s="104"/>
      <c r="I23" s="10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18" customFormat="1" ht="10.5" customHeight="1" thickBot="1" x14ac:dyDescent="0.3">
      <c r="A24" s="7"/>
      <c r="B24" s="9"/>
      <c r="C24" s="9"/>
      <c r="D24" s="9"/>
      <c r="E24" s="9"/>
      <c r="F24" s="10"/>
      <c r="G24" s="1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18" customFormat="1" ht="32.5" customHeight="1" x14ac:dyDescent="0.25">
      <c r="A25" s="42" t="s">
        <v>26</v>
      </c>
      <c r="B25" s="68" t="s">
        <v>25</v>
      </c>
      <c r="C25" s="69" t="s">
        <v>18</v>
      </c>
      <c r="D25" s="70" t="s">
        <v>4</v>
      </c>
      <c r="E25" s="71" t="s">
        <v>17</v>
      </c>
      <c r="F25" s="72" t="s">
        <v>23</v>
      </c>
      <c r="G25" s="73" t="s">
        <v>66</v>
      </c>
      <c r="H25" s="155" t="s">
        <v>16</v>
      </c>
      <c r="I25" s="15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18" customFormat="1" ht="16" customHeight="1" thickBot="1" x14ac:dyDescent="0.3">
      <c r="A26" s="52" t="s">
        <v>5</v>
      </c>
      <c r="B26" s="53">
        <v>1</v>
      </c>
      <c r="C26" s="53">
        <v>2</v>
      </c>
      <c r="D26" s="54">
        <v>3</v>
      </c>
      <c r="E26" s="57">
        <v>4</v>
      </c>
      <c r="F26" s="55">
        <v>5</v>
      </c>
      <c r="G26" s="53">
        <v>6</v>
      </c>
      <c r="H26" s="157" t="s">
        <v>21</v>
      </c>
      <c r="I26" s="15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8" customFormat="1" ht="30" customHeight="1" x14ac:dyDescent="0.25">
      <c r="A27" s="78" t="s">
        <v>0</v>
      </c>
      <c r="B27" s="79" t="s">
        <v>58</v>
      </c>
      <c r="C27" s="80">
        <v>1</v>
      </c>
      <c r="D27" s="80" t="s">
        <v>68</v>
      </c>
      <c r="E27" s="81"/>
      <c r="F27" s="82"/>
      <c r="G27" s="81">
        <f>E27*F27</f>
        <v>0</v>
      </c>
      <c r="H27" s="159">
        <f>E27+G27</f>
        <v>0</v>
      </c>
      <c r="I27" s="16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8" customFormat="1" ht="30" customHeight="1" x14ac:dyDescent="0.25">
      <c r="A28" s="83" t="s">
        <v>1</v>
      </c>
      <c r="B28" s="74" t="s">
        <v>59</v>
      </c>
      <c r="C28" s="75">
        <v>1</v>
      </c>
      <c r="D28" s="75" t="s">
        <v>68</v>
      </c>
      <c r="E28" s="76"/>
      <c r="F28" s="77"/>
      <c r="G28" s="76">
        <f t="shared" ref="G28:G34" si="3">E28*F28</f>
        <v>0</v>
      </c>
      <c r="H28" s="161">
        <f t="shared" ref="H28:H34" si="4">E28+G28</f>
        <v>0</v>
      </c>
      <c r="I28" s="16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8" customFormat="1" ht="30" customHeight="1" x14ac:dyDescent="0.25">
      <c r="A29" s="83" t="s">
        <v>2</v>
      </c>
      <c r="B29" s="74" t="s">
        <v>60</v>
      </c>
      <c r="C29" s="75">
        <v>1</v>
      </c>
      <c r="D29" s="75" t="s">
        <v>68</v>
      </c>
      <c r="E29" s="76"/>
      <c r="F29" s="77"/>
      <c r="G29" s="76">
        <f t="shared" si="3"/>
        <v>0</v>
      </c>
      <c r="H29" s="161">
        <f t="shared" si="4"/>
        <v>0</v>
      </c>
      <c r="I29" s="162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8" customFormat="1" ht="30" customHeight="1" x14ac:dyDescent="0.25">
      <c r="A30" s="83" t="s">
        <v>30</v>
      </c>
      <c r="B30" s="74" t="s">
        <v>61</v>
      </c>
      <c r="C30" s="75">
        <v>1</v>
      </c>
      <c r="D30" s="75" t="s">
        <v>68</v>
      </c>
      <c r="E30" s="76"/>
      <c r="F30" s="77"/>
      <c r="G30" s="76">
        <f t="shared" si="3"/>
        <v>0</v>
      </c>
      <c r="H30" s="161">
        <f t="shared" si="4"/>
        <v>0</v>
      </c>
      <c r="I30" s="162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8" customFormat="1" ht="30" customHeight="1" x14ac:dyDescent="0.25">
      <c r="A31" s="83" t="s">
        <v>31</v>
      </c>
      <c r="B31" s="74" t="s">
        <v>62</v>
      </c>
      <c r="C31" s="75">
        <v>1</v>
      </c>
      <c r="D31" s="75" t="s">
        <v>68</v>
      </c>
      <c r="E31" s="76"/>
      <c r="F31" s="77"/>
      <c r="G31" s="76">
        <f t="shared" si="3"/>
        <v>0</v>
      </c>
      <c r="H31" s="161">
        <f t="shared" si="4"/>
        <v>0</v>
      </c>
      <c r="I31" s="162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18" customFormat="1" ht="30" customHeight="1" x14ac:dyDescent="0.25">
      <c r="A32" s="83" t="s">
        <v>32</v>
      </c>
      <c r="B32" s="74" t="s">
        <v>63</v>
      </c>
      <c r="C32" s="75">
        <v>1</v>
      </c>
      <c r="D32" s="75" t="s">
        <v>68</v>
      </c>
      <c r="E32" s="76"/>
      <c r="F32" s="77"/>
      <c r="G32" s="76">
        <f t="shared" si="3"/>
        <v>0</v>
      </c>
      <c r="H32" s="161">
        <f t="shared" si="4"/>
        <v>0</v>
      </c>
      <c r="I32" s="162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18" customFormat="1" ht="30" customHeight="1" x14ac:dyDescent="0.25">
      <c r="A33" s="83" t="s">
        <v>33</v>
      </c>
      <c r="B33" s="74" t="s">
        <v>64</v>
      </c>
      <c r="C33" s="75">
        <v>1</v>
      </c>
      <c r="D33" s="75" t="s">
        <v>68</v>
      </c>
      <c r="E33" s="76"/>
      <c r="F33" s="77"/>
      <c r="G33" s="76">
        <f t="shared" si="3"/>
        <v>0</v>
      </c>
      <c r="H33" s="161">
        <f t="shared" si="4"/>
        <v>0</v>
      </c>
      <c r="I33" s="162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18" customFormat="1" ht="30" customHeight="1" thickBot="1" x14ac:dyDescent="0.3">
      <c r="A34" s="84" t="s">
        <v>34</v>
      </c>
      <c r="B34" s="85" t="s">
        <v>65</v>
      </c>
      <c r="C34" s="86">
        <v>1</v>
      </c>
      <c r="D34" s="86" t="s">
        <v>68</v>
      </c>
      <c r="E34" s="87"/>
      <c r="F34" s="88"/>
      <c r="G34" s="87">
        <f t="shared" si="3"/>
        <v>0</v>
      </c>
      <c r="H34" s="163">
        <f t="shared" si="4"/>
        <v>0</v>
      </c>
      <c r="I34" s="16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18" customFormat="1" ht="17.149999999999999" customHeight="1" x14ac:dyDescent="0.25">
      <c r="A35" s="153" t="s">
        <v>85</v>
      </c>
      <c r="B35" s="154"/>
      <c r="C35" s="154"/>
      <c r="D35" s="154"/>
      <c r="E35" s="154"/>
      <c r="F35" s="154"/>
      <c r="G35" s="154"/>
      <c r="H35" s="154"/>
      <c r="I35" s="15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18" customFormat="1" ht="16.5" customHeight="1" thickBot="1" x14ac:dyDescent="0.3">
      <c r="A36" s="32"/>
      <c r="B36" s="33"/>
      <c r="C36" s="33"/>
      <c r="D36" s="33"/>
      <c r="E36" s="34"/>
      <c r="F36" s="34"/>
      <c r="G36" s="34"/>
      <c r="H36" s="34"/>
      <c r="I36" s="3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s="92" customFormat="1" ht="24.75" customHeight="1" thickBot="1" x14ac:dyDescent="0.3">
      <c r="A37" s="89" t="s">
        <v>26</v>
      </c>
      <c r="B37" s="130" t="s">
        <v>69</v>
      </c>
      <c r="C37" s="131"/>
      <c r="D37" s="132"/>
      <c r="E37" s="118" t="s">
        <v>70</v>
      </c>
      <c r="F37" s="119"/>
      <c r="G37" s="118" t="s">
        <v>71</v>
      </c>
      <c r="H37" s="119"/>
      <c r="I37" s="90" t="s">
        <v>72</v>
      </c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</row>
    <row r="38" spans="1:25" s="92" customFormat="1" ht="30.75" customHeight="1" x14ac:dyDescent="0.25">
      <c r="A38" s="93" t="s">
        <v>35</v>
      </c>
      <c r="B38" s="120" t="s">
        <v>73</v>
      </c>
      <c r="C38" s="121"/>
      <c r="D38" s="122"/>
      <c r="E38" s="123"/>
      <c r="F38" s="124"/>
      <c r="G38" s="123"/>
      <c r="H38" s="124"/>
      <c r="I38" s="94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</row>
    <row r="39" spans="1:25" s="92" customFormat="1" ht="30.75" customHeight="1" x14ac:dyDescent="0.25">
      <c r="A39" s="95" t="s">
        <v>36</v>
      </c>
      <c r="B39" s="179" t="s">
        <v>74</v>
      </c>
      <c r="C39" s="180"/>
      <c r="D39" s="181"/>
      <c r="E39" s="111"/>
      <c r="F39" s="112"/>
      <c r="G39" s="111"/>
      <c r="H39" s="112"/>
      <c r="I39" s="96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</row>
    <row r="40" spans="1:25" s="92" customFormat="1" ht="30.75" customHeight="1" x14ac:dyDescent="0.25">
      <c r="A40" s="95" t="s">
        <v>37</v>
      </c>
      <c r="B40" s="179" t="s">
        <v>75</v>
      </c>
      <c r="C40" s="180"/>
      <c r="D40" s="181"/>
      <c r="E40" s="111"/>
      <c r="F40" s="112"/>
      <c r="G40" s="111"/>
      <c r="H40" s="112"/>
      <c r="I40" s="96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</row>
    <row r="41" spans="1:25" s="92" customFormat="1" ht="30.75" customHeight="1" x14ac:dyDescent="0.25">
      <c r="A41" s="95" t="s">
        <v>38</v>
      </c>
      <c r="B41" s="179" t="s">
        <v>76</v>
      </c>
      <c r="C41" s="180"/>
      <c r="D41" s="181"/>
      <c r="E41" s="111"/>
      <c r="F41" s="112"/>
      <c r="G41" s="111"/>
      <c r="H41" s="112"/>
      <c r="I41" s="96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</row>
    <row r="42" spans="1:25" s="92" customFormat="1" ht="30.75" customHeight="1" thickBot="1" x14ac:dyDescent="0.3">
      <c r="A42" s="95" t="s">
        <v>78</v>
      </c>
      <c r="B42" s="113" t="s">
        <v>77</v>
      </c>
      <c r="C42" s="114"/>
      <c r="D42" s="115"/>
      <c r="E42" s="116"/>
      <c r="F42" s="117"/>
      <c r="G42" s="116"/>
      <c r="H42" s="117"/>
      <c r="I42" s="97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</row>
    <row r="43" spans="1:25" s="92" customFormat="1" ht="12" customHeight="1" thickBot="1" x14ac:dyDescent="0.3">
      <c r="A43" s="145"/>
      <c r="B43" s="146"/>
      <c r="C43" s="146"/>
      <c r="D43" s="146"/>
      <c r="E43" s="146"/>
      <c r="F43" s="146"/>
      <c r="G43" s="146"/>
      <c r="H43" s="146"/>
      <c r="I43" s="147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</row>
    <row r="44" spans="1:25" s="92" customFormat="1" ht="25" customHeight="1" thickBot="1" x14ac:dyDescent="0.3">
      <c r="A44" s="106" t="s">
        <v>26</v>
      </c>
      <c r="B44" s="148" t="s">
        <v>86</v>
      </c>
      <c r="C44" s="149"/>
      <c r="D44" s="150"/>
      <c r="E44" s="165" t="s">
        <v>4</v>
      </c>
      <c r="F44" s="167"/>
      <c r="G44" s="165" t="s">
        <v>88</v>
      </c>
      <c r="H44" s="166"/>
      <c r="I44" s="167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</row>
    <row r="45" spans="1:25" s="92" customFormat="1" ht="30.75" customHeight="1" thickBot="1" x14ac:dyDescent="0.3">
      <c r="A45" s="105" t="s">
        <v>83</v>
      </c>
      <c r="B45" s="151" t="s">
        <v>79</v>
      </c>
      <c r="C45" s="151"/>
      <c r="D45" s="152"/>
      <c r="E45" s="174" t="s">
        <v>87</v>
      </c>
      <c r="F45" s="175"/>
      <c r="G45" s="176"/>
      <c r="H45" s="177"/>
      <c r="I45" s="178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</row>
    <row r="46" spans="1:25" s="92" customFormat="1" ht="19.5" customHeight="1" x14ac:dyDescent="0.25">
      <c r="A46" s="98"/>
      <c r="B46" s="99"/>
      <c r="C46" s="99"/>
      <c r="D46" s="99"/>
      <c r="E46" s="99"/>
      <c r="F46" s="100"/>
      <c r="G46" s="100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</row>
    <row r="47" spans="1:25" s="92" customFormat="1" ht="19.5" customHeight="1" x14ac:dyDescent="0.25">
      <c r="A47" s="133" t="s">
        <v>80</v>
      </c>
      <c r="B47" s="133"/>
      <c r="C47" s="107"/>
      <c r="D47" s="107"/>
      <c r="E47" s="107"/>
      <c r="F47" s="108"/>
      <c r="G47" s="108"/>
      <c r="H47" s="109"/>
      <c r="I47" s="109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</row>
    <row r="48" spans="1:25" s="92" customFormat="1" ht="10.5" customHeight="1" thickBot="1" x14ac:dyDescent="0.3">
      <c r="A48" s="98"/>
      <c r="B48" s="99"/>
      <c r="C48" s="99"/>
      <c r="D48" s="99"/>
      <c r="E48" s="99"/>
      <c r="F48" s="100"/>
      <c r="G48" s="100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</row>
    <row r="49" spans="1:25" s="92" customFormat="1" ht="24.75" customHeight="1" thickBot="1" x14ac:dyDescent="0.3">
      <c r="A49" s="101" t="s">
        <v>26</v>
      </c>
      <c r="B49" s="134" t="s">
        <v>25</v>
      </c>
      <c r="C49" s="135"/>
      <c r="D49" s="136"/>
      <c r="E49" s="165" t="s">
        <v>81</v>
      </c>
      <c r="F49" s="166"/>
      <c r="G49" s="166"/>
      <c r="H49" s="166"/>
      <c r="I49" s="167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</row>
    <row r="50" spans="1:25" s="92" customFormat="1" ht="25.5" customHeight="1" thickBot="1" x14ac:dyDescent="0.3">
      <c r="A50" s="110" t="s">
        <v>0</v>
      </c>
      <c r="B50" s="168" t="s">
        <v>82</v>
      </c>
      <c r="C50" s="169"/>
      <c r="D50" s="170"/>
      <c r="E50" s="171"/>
      <c r="F50" s="172"/>
      <c r="G50" s="172"/>
      <c r="H50" s="172"/>
      <c r="I50" s="173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</row>
    <row r="51" spans="1:25" s="28" customFormat="1" ht="18" customHeight="1" x14ac:dyDescent="0.2">
      <c r="A51" s="26" t="s">
        <v>29</v>
      </c>
      <c r="B51" s="12"/>
      <c r="C51" s="12"/>
      <c r="D51" s="12"/>
      <c r="E51" s="12"/>
      <c r="F51" s="12"/>
      <c r="G51" s="12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</row>
    <row r="52" spans="1:25" s="4" customFormat="1" ht="18" customHeight="1" x14ac:dyDescent="0.2">
      <c r="A52" s="20"/>
      <c r="B52" s="20"/>
      <c r="C52" s="20"/>
      <c r="D52" s="20"/>
      <c r="E52" s="20"/>
      <c r="F52" s="20"/>
      <c r="G52" s="20"/>
      <c r="H52" s="28"/>
      <c r="I52" s="28"/>
    </row>
    <row r="53" spans="1:25" s="12" customFormat="1" ht="21.75" customHeight="1" x14ac:dyDescent="0.2">
      <c r="A53" s="125" t="s">
        <v>12</v>
      </c>
      <c r="B53" s="125"/>
      <c r="C53" s="28"/>
      <c r="D53" s="28"/>
      <c r="E53" s="28"/>
      <c r="F53" s="29" t="s">
        <v>28</v>
      </c>
      <c r="G53" s="29"/>
      <c r="H53" s="19"/>
      <c r="I53" s="19"/>
    </row>
    <row r="54" spans="1:25" s="12" customFormat="1" ht="21.75" customHeight="1" x14ac:dyDescent="0.2">
      <c r="A54" s="125" t="s">
        <v>13</v>
      </c>
      <c r="B54" s="125"/>
      <c r="C54" s="28"/>
      <c r="D54" s="28"/>
      <c r="E54" s="28"/>
      <c r="F54" s="30"/>
      <c r="G54" s="30"/>
      <c r="H54" s="30"/>
      <c r="I54" s="30"/>
    </row>
    <row r="55" spans="1:25" s="12" customFormat="1" x14ac:dyDescent="0.25">
      <c r="A55" s="7"/>
      <c r="B55" s="9"/>
      <c r="C55" s="9"/>
      <c r="D55" s="9"/>
      <c r="E55" s="9"/>
      <c r="F55" s="10"/>
      <c r="G55" s="10"/>
      <c r="H55" s="4"/>
      <c r="I55" s="4"/>
    </row>
    <row r="56" spans="1:25" s="12" customFormat="1" x14ac:dyDescent="0.25">
      <c r="A56" s="11"/>
    </row>
    <row r="57" spans="1:25" s="12" customFormat="1" x14ac:dyDescent="0.25">
      <c r="A57" s="11"/>
    </row>
    <row r="58" spans="1:25" s="12" customFormat="1" x14ac:dyDescent="0.25">
      <c r="A58" s="11"/>
    </row>
    <row r="59" spans="1:25" s="12" customFormat="1" x14ac:dyDescent="0.25">
      <c r="A59" s="11"/>
    </row>
    <row r="60" spans="1:25" s="12" customFormat="1" x14ac:dyDescent="0.25">
      <c r="A60" s="11"/>
    </row>
    <row r="61" spans="1:25" s="12" customFormat="1" x14ac:dyDescent="0.25">
      <c r="A61" s="11"/>
    </row>
    <row r="62" spans="1:25" s="12" customFormat="1" x14ac:dyDescent="0.25">
      <c r="A62" s="11"/>
    </row>
    <row r="63" spans="1:25" s="12" customFormat="1" x14ac:dyDescent="0.25">
      <c r="A63" s="11"/>
    </row>
    <row r="64" spans="1:25" s="12" customFormat="1" x14ac:dyDescent="0.25">
      <c r="A64" s="11"/>
    </row>
    <row r="65" spans="1:1" s="12" customFormat="1" x14ac:dyDescent="0.25">
      <c r="A65" s="11"/>
    </row>
    <row r="66" spans="1:1" s="12" customFormat="1" x14ac:dyDescent="0.25">
      <c r="A66" s="11"/>
    </row>
    <row r="67" spans="1:1" s="12" customFormat="1" x14ac:dyDescent="0.25">
      <c r="A67" s="11"/>
    </row>
    <row r="68" spans="1:1" s="12" customFormat="1" x14ac:dyDescent="0.25">
      <c r="A68" s="11"/>
    </row>
    <row r="69" spans="1:1" s="12" customFormat="1" x14ac:dyDescent="0.25">
      <c r="A69" s="11"/>
    </row>
    <row r="70" spans="1:1" s="12" customFormat="1" x14ac:dyDescent="0.25">
      <c r="A70" s="11"/>
    </row>
    <row r="71" spans="1:1" s="12" customFormat="1" x14ac:dyDescent="0.25">
      <c r="A71" s="11"/>
    </row>
    <row r="72" spans="1:1" s="12" customFormat="1" x14ac:dyDescent="0.25">
      <c r="A72" s="11"/>
    </row>
    <row r="73" spans="1:1" s="12" customFormat="1" x14ac:dyDescent="0.25">
      <c r="A73" s="11"/>
    </row>
    <row r="74" spans="1:1" s="12" customFormat="1" x14ac:dyDescent="0.25">
      <c r="A74" s="11"/>
    </row>
    <row r="75" spans="1:1" s="12" customFormat="1" x14ac:dyDescent="0.25">
      <c r="A75" s="11"/>
    </row>
    <row r="76" spans="1:1" s="12" customFormat="1" x14ac:dyDescent="0.25">
      <c r="A76" s="11"/>
    </row>
    <row r="77" spans="1:1" s="12" customFormat="1" x14ac:dyDescent="0.25">
      <c r="A77" s="11"/>
    </row>
    <row r="78" spans="1:1" s="12" customFormat="1" x14ac:dyDescent="0.25">
      <c r="A78" s="11"/>
    </row>
    <row r="79" spans="1:1" s="12" customFormat="1" x14ac:dyDescent="0.25">
      <c r="A79" s="11"/>
    </row>
    <row r="80" spans="1:1" s="12" customFormat="1" x14ac:dyDescent="0.25">
      <c r="A80" s="11"/>
    </row>
    <row r="81" spans="1:1" s="12" customFormat="1" x14ac:dyDescent="0.25">
      <c r="A81" s="11"/>
    </row>
    <row r="82" spans="1:1" s="12" customFormat="1" x14ac:dyDescent="0.25">
      <c r="A82" s="11"/>
    </row>
    <row r="83" spans="1:1" s="12" customFormat="1" x14ac:dyDescent="0.25">
      <c r="A83" s="11"/>
    </row>
    <row r="84" spans="1:1" s="12" customFormat="1" x14ac:dyDescent="0.25">
      <c r="A84" s="11"/>
    </row>
    <row r="85" spans="1:1" s="12" customFormat="1" x14ac:dyDescent="0.25">
      <c r="A85" s="11"/>
    </row>
    <row r="86" spans="1:1" s="12" customFormat="1" x14ac:dyDescent="0.25">
      <c r="A86" s="11"/>
    </row>
    <row r="87" spans="1:1" s="12" customFormat="1" x14ac:dyDescent="0.25">
      <c r="A87" s="11"/>
    </row>
    <row r="88" spans="1:1" s="12" customFormat="1" x14ac:dyDescent="0.25">
      <c r="A88" s="11"/>
    </row>
    <row r="89" spans="1:1" s="12" customFormat="1" x14ac:dyDescent="0.25">
      <c r="A89" s="11"/>
    </row>
    <row r="90" spans="1:1" s="12" customFormat="1" x14ac:dyDescent="0.25">
      <c r="A90" s="11"/>
    </row>
    <row r="91" spans="1:1" s="12" customFormat="1" x14ac:dyDescent="0.25">
      <c r="A91" s="11"/>
    </row>
    <row r="92" spans="1:1" s="12" customFormat="1" x14ac:dyDescent="0.25">
      <c r="A92" s="11"/>
    </row>
    <row r="93" spans="1:1" s="12" customFormat="1" x14ac:dyDescent="0.25">
      <c r="A93" s="11"/>
    </row>
    <row r="94" spans="1:1" s="12" customFormat="1" x14ac:dyDescent="0.25">
      <c r="A94" s="11"/>
    </row>
    <row r="95" spans="1:1" s="12" customFormat="1" x14ac:dyDescent="0.25">
      <c r="A95" s="11"/>
    </row>
    <row r="96" spans="1:1" s="12" customFormat="1" x14ac:dyDescent="0.25">
      <c r="A96" s="11"/>
    </row>
    <row r="97" spans="1:1" s="12" customFormat="1" x14ac:dyDescent="0.25">
      <c r="A97" s="11"/>
    </row>
    <row r="98" spans="1:1" s="12" customFormat="1" x14ac:dyDescent="0.25">
      <c r="A98" s="11"/>
    </row>
    <row r="99" spans="1:1" s="12" customFormat="1" x14ac:dyDescent="0.25">
      <c r="A99" s="11"/>
    </row>
    <row r="100" spans="1:1" s="12" customFormat="1" x14ac:dyDescent="0.25">
      <c r="A100" s="11"/>
    </row>
    <row r="101" spans="1:1" s="12" customFormat="1" x14ac:dyDescent="0.25">
      <c r="A101" s="11"/>
    </row>
    <row r="102" spans="1:1" s="12" customFormat="1" x14ac:dyDescent="0.25">
      <c r="A102" s="11"/>
    </row>
    <row r="103" spans="1:1" s="12" customFormat="1" x14ac:dyDescent="0.25">
      <c r="A103" s="11"/>
    </row>
    <row r="104" spans="1:1" s="12" customFormat="1" x14ac:dyDescent="0.25">
      <c r="A104" s="11"/>
    </row>
    <row r="105" spans="1:1" s="12" customFormat="1" x14ac:dyDescent="0.25">
      <c r="A105" s="11"/>
    </row>
    <row r="106" spans="1:1" s="12" customFormat="1" x14ac:dyDescent="0.25">
      <c r="A106" s="11"/>
    </row>
    <row r="107" spans="1:1" s="12" customFormat="1" x14ac:dyDescent="0.25">
      <c r="A107" s="11"/>
    </row>
    <row r="108" spans="1:1" s="12" customFormat="1" x14ac:dyDescent="0.25">
      <c r="A108" s="11"/>
    </row>
    <row r="109" spans="1:1" s="12" customFormat="1" x14ac:dyDescent="0.25">
      <c r="A109" s="11"/>
    </row>
    <row r="110" spans="1:1" s="12" customFormat="1" x14ac:dyDescent="0.25">
      <c r="A110" s="11"/>
    </row>
    <row r="111" spans="1:1" s="12" customFormat="1" x14ac:dyDescent="0.25">
      <c r="A111" s="11"/>
    </row>
    <row r="112" spans="1:1" s="12" customFormat="1" x14ac:dyDescent="0.25">
      <c r="A112" s="11"/>
    </row>
    <row r="113" spans="1:9" s="12" customFormat="1" x14ac:dyDescent="0.25">
      <c r="A113" s="11"/>
    </row>
    <row r="114" spans="1:9" s="12" customFormat="1" x14ac:dyDescent="0.25">
      <c r="A114" s="11"/>
    </row>
    <row r="115" spans="1:9" s="12" customFormat="1" x14ac:dyDescent="0.25">
      <c r="A115" s="11"/>
    </row>
    <row r="116" spans="1:9" s="12" customFormat="1" x14ac:dyDescent="0.25">
      <c r="A116" s="11"/>
    </row>
    <row r="117" spans="1:9" s="12" customFormat="1" x14ac:dyDescent="0.25">
      <c r="A117" s="11"/>
    </row>
    <row r="118" spans="1:9" s="12" customFormat="1" x14ac:dyDescent="0.25">
      <c r="A118" s="11"/>
    </row>
    <row r="119" spans="1:9" s="12" customFormat="1" x14ac:dyDescent="0.25">
      <c r="A119" s="11"/>
    </row>
    <row r="120" spans="1:9" x14ac:dyDescent="0.25">
      <c r="A120" s="11"/>
      <c r="B120" s="12"/>
      <c r="C120" s="12"/>
      <c r="D120" s="12"/>
      <c r="E120" s="12"/>
      <c r="F120" s="12"/>
      <c r="G120" s="12"/>
      <c r="H120" s="12"/>
      <c r="I120" s="12"/>
    </row>
    <row r="121" spans="1:9" x14ac:dyDescent="0.25">
      <c r="A121" s="11"/>
      <c r="B121" s="12"/>
      <c r="C121" s="12"/>
      <c r="D121" s="12"/>
      <c r="E121" s="12"/>
      <c r="F121" s="12"/>
      <c r="G121" s="12"/>
      <c r="H121" s="12"/>
      <c r="I121" s="12"/>
    </row>
    <row r="122" spans="1:9" x14ac:dyDescent="0.25">
      <c r="A122" s="11"/>
      <c r="B122" s="12"/>
      <c r="C122" s="12"/>
      <c r="D122" s="12"/>
      <c r="E122" s="12"/>
      <c r="F122" s="12"/>
      <c r="G122" s="12"/>
      <c r="H122" s="12"/>
      <c r="I122" s="12"/>
    </row>
  </sheetData>
  <mergeCells count="56">
    <mergeCell ref="E49:I49"/>
    <mergeCell ref="B50:D50"/>
    <mergeCell ref="E50:I50"/>
    <mergeCell ref="E44:F44"/>
    <mergeCell ref="G44:I44"/>
    <mergeCell ref="E45:F45"/>
    <mergeCell ref="G45:I45"/>
    <mergeCell ref="A9:I9"/>
    <mergeCell ref="A43:I43"/>
    <mergeCell ref="B44:D44"/>
    <mergeCell ref="B45:D45"/>
    <mergeCell ref="A35:I35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E37:F37"/>
    <mergeCell ref="A5:B5"/>
    <mergeCell ref="A6:C6"/>
    <mergeCell ref="E6:I6"/>
    <mergeCell ref="A7:C7"/>
    <mergeCell ref="E7:I7"/>
    <mergeCell ref="A1:B1"/>
    <mergeCell ref="A2:C2"/>
    <mergeCell ref="E2:I2"/>
    <mergeCell ref="A3:C3"/>
    <mergeCell ref="E3:I3"/>
    <mergeCell ref="A53:B53"/>
    <mergeCell ref="A54:B54"/>
    <mergeCell ref="A21:D21"/>
    <mergeCell ref="A23:B23"/>
    <mergeCell ref="B37:D37"/>
    <mergeCell ref="B39:D39"/>
    <mergeCell ref="B41:D41"/>
    <mergeCell ref="A47:B47"/>
    <mergeCell ref="B49:D49"/>
    <mergeCell ref="B40:D40"/>
    <mergeCell ref="G37:H37"/>
    <mergeCell ref="B38:D38"/>
    <mergeCell ref="E38:F38"/>
    <mergeCell ref="G38:H38"/>
    <mergeCell ref="E39:F39"/>
    <mergeCell ref="G39:H39"/>
    <mergeCell ref="E40:F40"/>
    <mergeCell ref="G40:H40"/>
    <mergeCell ref="E41:F41"/>
    <mergeCell ref="G41:H41"/>
    <mergeCell ref="B42:D42"/>
    <mergeCell ref="E42:F42"/>
    <mergeCell ref="G42:H42"/>
  </mergeCells>
  <phoneticPr fontId="12" type="noConversion"/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KOMEN&amp;C&amp;"Tahoma,Navadno Ležeče"&amp;8Oddaja javnega naročila storitev po odprtem postopku:
PREVOZI ŠOLSKIH OTROK&amp;R&amp;"Tahoma,Krepko"&amp;8OOBRAZEC št. 12
- Ponudbeni predračun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12 - PREDRAČUN</vt:lpstr>
      <vt:lpstr>'4 DEL - OBR. 12 -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Tomaž Mikolič</cp:lastModifiedBy>
  <cp:lastPrinted>2021-09-15T12:07:58Z</cp:lastPrinted>
  <dcterms:created xsi:type="dcterms:W3CDTF">2005-07-13T09:17:54Z</dcterms:created>
  <dcterms:modified xsi:type="dcterms:W3CDTF">2021-09-15T12:08:16Z</dcterms:modified>
</cp:coreProperties>
</file>